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9440" windowHeight="748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B6" i="1"/>
  <c r="B16" s="1"/>
  <c r="D15"/>
  <c r="D14"/>
  <c r="D13"/>
  <c r="D12"/>
  <c r="D11"/>
  <c r="D10"/>
  <c r="D9"/>
  <c r="D8"/>
  <c r="D7"/>
  <c r="C6"/>
  <c r="C16" s="1"/>
  <c r="D16" l="1"/>
  <c r="D6"/>
</calcChain>
</file>

<file path=xl/sharedStrings.xml><?xml version="1.0" encoding="utf-8"?>
<sst xmlns="http://schemas.openxmlformats.org/spreadsheetml/2006/main" count="19" uniqueCount="18">
  <si>
    <t>Wyszczególnienie</t>
  </si>
  <si>
    <t>1. Środki trwałe</t>
  </si>
  <si>
    <t>1.1 Grunty</t>
  </si>
  <si>
    <t>Aktywa trwałe ogółem</t>
  </si>
  <si>
    <t>wartość brutto</t>
  </si>
  <si>
    <t>1.6 Wyposażenie</t>
  </si>
  <si>
    <t>1.4 Urządzenia techniczne i maszyny i środki transportu</t>
  </si>
  <si>
    <t xml:space="preserve">1.2 Budynki, lokale </t>
  </si>
  <si>
    <t>1,3 Obiekty inżynierii wodnej  i lądowej</t>
  </si>
  <si>
    <t>zmiana wartości                                                                                                                                  ( kol. 3 - kol. 2 )</t>
  </si>
  <si>
    <t>1.7 Wyposażenie w użytkowaniu Urzędu Gminy</t>
  </si>
  <si>
    <t>2. Akcje i udziały</t>
  </si>
  <si>
    <t xml:space="preserve">3. Wartości niematerialne  i prawne                                          </t>
  </si>
  <si>
    <t>1.8  Inwestycje rozpoczęte ( środki trwałe w budowie )</t>
  </si>
  <si>
    <t>załącznik  nr 1 do informacji o stanie mienia Gminy Ostrowite za 2019  r.</t>
  </si>
  <si>
    <t xml:space="preserve"> WARTOŚĆ RZECZOWYCH AKTYWÓW TRWAŁYCH wg stanu na dzień 31 grudnia   2019 r. </t>
  </si>
  <si>
    <t>stan na dzień 01 01 2019</t>
  </si>
  <si>
    <t>stan na dzień 31 12 2019</t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</si>
</sst>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5">
    <font>
      <sz val="11"/>
      <color theme="1"/>
      <name val="Czcionka tekstu podstawowego"/>
      <family val="2"/>
      <charset val="238"/>
    </font>
    <font>
      <sz val="10"/>
      <color theme="1"/>
      <name val="Garamond"/>
      <family val="1"/>
      <charset val="238"/>
    </font>
    <font>
      <b/>
      <sz val="14"/>
      <color theme="1"/>
      <name val="Garamond"/>
      <family val="1"/>
      <charset val="238"/>
    </font>
    <font>
      <sz val="14"/>
      <color theme="1"/>
      <name val="Garamond"/>
      <family val="1"/>
      <charset val="238"/>
    </font>
    <font>
      <b/>
      <i/>
      <sz val="14"/>
      <color theme="1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4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4" fontId="4" fillId="0" borderId="1" xfId="0" applyNumberFormat="1" applyFont="1" applyBorder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topLeftCell="A8" workbookViewId="0">
      <selection activeCell="C15" sqref="C15"/>
    </sheetView>
  </sheetViews>
  <sheetFormatPr defaultRowHeight="14.25"/>
  <cols>
    <col min="1" max="1" width="52.875" customWidth="1"/>
    <col min="2" max="2" width="24.875" customWidth="1"/>
    <col min="3" max="3" width="25.75" customWidth="1"/>
    <col min="4" max="4" width="21" customWidth="1"/>
  </cols>
  <sheetData>
    <row r="1" spans="1:4" ht="33" customHeight="1">
      <c r="A1" s="15" t="s">
        <v>14</v>
      </c>
      <c r="B1" s="15"/>
      <c r="C1" s="15"/>
      <c r="D1" s="15"/>
    </row>
    <row r="2" spans="1:4" ht="36.75" customHeight="1">
      <c r="A2" s="12" t="s">
        <v>15</v>
      </c>
      <c r="B2" s="13"/>
      <c r="C2" s="13"/>
      <c r="D2" s="14"/>
    </row>
    <row r="3" spans="1:4" ht="32.25" customHeight="1">
      <c r="A3" s="17" t="s">
        <v>0</v>
      </c>
      <c r="B3" s="11" t="s">
        <v>16</v>
      </c>
      <c r="C3" s="10" t="s">
        <v>17</v>
      </c>
      <c r="D3" s="16" t="s">
        <v>9</v>
      </c>
    </row>
    <row r="4" spans="1:4" ht="24" customHeight="1">
      <c r="A4" s="17"/>
      <c r="B4" s="2" t="s">
        <v>4</v>
      </c>
      <c r="C4" s="1" t="s">
        <v>4</v>
      </c>
      <c r="D4" s="16"/>
    </row>
    <row r="5" spans="1:4" ht="14.25" customHeight="1">
      <c r="A5" s="2">
        <v>1</v>
      </c>
      <c r="B5" s="2">
        <v>2</v>
      </c>
      <c r="C5" s="2">
        <v>3</v>
      </c>
      <c r="D5" s="2">
        <v>4</v>
      </c>
    </row>
    <row r="6" spans="1:4" ht="23.25" customHeight="1">
      <c r="A6" s="3" t="s">
        <v>1</v>
      </c>
      <c r="B6" s="4">
        <f>SUM(B7:B13)</f>
        <v>53650298.609999999</v>
      </c>
      <c r="C6" s="4">
        <f>SUM(C7:C13)</f>
        <v>62527790.030000001</v>
      </c>
      <c r="D6" s="4">
        <f>SUM(D7:D13)</f>
        <v>8877491.4200000037</v>
      </c>
    </row>
    <row r="7" spans="1:4" ht="24.75" customHeight="1">
      <c r="A7" s="5" t="s">
        <v>2</v>
      </c>
      <c r="B7" s="6">
        <v>3132188.89</v>
      </c>
      <c r="C7" s="6">
        <v>3392205.24</v>
      </c>
      <c r="D7" s="6">
        <f t="shared" ref="D7:D16" si="0">C7-B7</f>
        <v>260016.35000000009</v>
      </c>
    </row>
    <row r="8" spans="1:4" ht="32.25" customHeight="1">
      <c r="A8" s="5" t="s">
        <v>7</v>
      </c>
      <c r="B8" s="6">
        <v>12423988.609999999</v>
      </c>
      <c r="C8" s="6">
        <v>17215212.780000001</v>
      </c>
      <c r="D8" s="6">
        <f t="shared" si="0"/>
        <v>4791224.1700000018</v>
      </c>
    </row>
    <row r="9" spans="1:4" ht="27.75" customHeight="1">
      <c r="A9" s="5" t="s">
        <v>8</v>
      </c>
      <c r="B9" s="6">
        <v>31959602.41</v>
      </c>
      <c r="C9" s="6">
        <v>34092710.700000003</v>
      </c>
      <c r="D9" s="6">
        <f t="shared" si="0"/>
        <v>2133108.2900000028</v>
      </c>
    </row>
    <row r="10" spans="1:4" ht="42" customHeight="1">
      <c r="A10" s="5" t="s">
        <v>6</v>
      </c>
      <c r="B10" s="6">
        <v>3606547.62</v>
      </c>
      <c r="C10" s="6">
        <v>3370178.96</v>
      </c>
      <c r="D10" s="6">
        <f t="shared" si="0"/>
        <v>-236368.66000000015</v>
      </c>
    </row>
    <row r="11" spans="1:4" ht="27" customHeight="1">
      <c r="A11" s="5" t="s">
        <v>5</v>
      </c>
      <c r="B11" s="6">
        <v>1699274.67</v>
      </c>
      <c r="C11" s="6">
        <v>1934647.14</v>
      </c>
      <c r="D11" s="6">
        <f t="shared" si="0"/>
        <v>235372.46999999997</v>
      </c>
    </row>
    <row r="12" spans="1:4" ht="42" customHeight="1">
      <c r="A12" s="5" t="s">
        <v>10</v>
      </c>
      <c r="B12" s="6">
        <v>436713.85</v>
      </c>
      <c r="C12" s="6">
        <v>481412.98</v>
      </c>
      <c r="D12" s="6">
        <f t="shared" si="0"/>
        <v>44699.130000000005</v>
      </c>
    </row>
    <row r="13" spans="1:4" ht="38.25" customHeight="1">
      <c r="A13" s="5" t="s">
        <v>13</v>
      </c>
      <c r="B13" s="6">
        <v>391982.56</v>
      </c>
      <c r="C13" s="6">
        <v>2041422.23</v>
      </c>
      <c r="D13" s="6">
        <f t="shared" si="0"/>
        <v>1649439.67</v>
      </c>
    </row>
    <row r="14" spans="1:4" ht="27" customHeight="1">
      <c r="A14" s="3" t="s">
        <v>11</v>
      </c>
      <c r="B14" s="4">
        <v>108100</v>
      </c>
      <c r="C14" s="4">
        <v>108100</v>
      </c>
      <c r="D14" s="4">
        <f t="shared" si="0"/>
        <v>0</v>
      </c>
    </row>
    <row r="15" spans="1:4" ht="42.75" customHeight="1">
      <c r="A15" s="3" t="s">
        <v>12</v>
      </c>
      <c r="B15" s="4">
        <v>152703.67999999999</v>
      </c>
      <c r="C15" s="4">
        <v>152703.67999999999</v>
      </c>
      <c r="D15" s="4">
        <f t="shared" si="0"/>
        <v>0</v>
      </c>
    </row>
    <row r="16" spans="1:4" ht="31.5" customHeight="1">
      <c r="A16" s="7" t="s">
        <v>3</v>
      </c>
      <c r="B16" s="8">
        <f>SUM(B6+B14+B15)</f>
        <v>53911102.289999999</v>
      </c>
      <c r="C16" s="8">
        <f>SUM(C6+C14+C15)</f>
        <v>62788593.710000001</v>
      </c>
      <c r="D16" s="8">
        <f t="shared" si="0"/>
        <v>8877491.4200000018</v>
      </c>
    </row>
    <row r="17" spans="1:4" ht="18.75">
      <c r="A17" s="9"/>
      <c r="B17" s="9"/>
      <c r="C17" s="9"/>
      <c r="D17" s="9"/>
    </row>
    <row r="18" spans="1:4" ht="18.75">
      <c r="A18" s="9"/>
      <c r="B18" s="9"/>
      <c r="C18" s="9"/>
      <c r="D18" s="9"/>
    </row>
  </sheetData>
  <mergeCells count="4">
    <mergeCell ref="A2:D2"/>
    <mergeCell ref="A1:D1"/>
    <mergeCell ref="D3:D4"/>
    <mergeCell ref="A3:A4"/>
  </mergeCells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Paulińska</dc:creator>
  <cp:lastModifiedBy>Elżbieta Paulińska</cp:lastModifiedBy>
  <cp:lastPrinted>2020-03-31T10:18:34Z</cp:lastPrinted>
  <dcterms:created xsi:type="dcterms:W3CDTF">2016-05-27T10:12:04Z</dcterms:created>
  <dcterms:modified xsi:type="dcterms:W3CDTF">2020-03-31T10:20:49Z</dcterms:modified>
</cp:coreProperties>
</file>